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_7-2-2025\Doc. Selección\"/>
    </mc:Choice>
  </mc:AlternateContent>
  <xr:revisionPtr revIDLastSave="0" documentId="13_ncr:1_{5D16D2D1-A720-4040-BF90-33A8685D2C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 escrito" sheetId="1" r:id="rId1"/>
    <sheet name="Exposición" sheetId="2" r:id="rId2"/>
    <sheet name="Calif final" sheetId="3" r:id="rId3"/>
  </sheets>
  <definedNames>
    <definedName name="_xlnm.Print_Area" localSheetId="2">'Calif final'!$A$1:$C$23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E30" i="2"/>
  <c r="D30" i="2"/>
  <c r="C30" i="2"/>
  <c r="B30" i="2"/>
  <c r="B31" i="2" l="1"/>
  <c r="B32" i="2" s="1"/>
  <c r="B15" i="3" s="1"/>
  <c r="B30" i="1" l="1"/>
  <c r="C30" i="1" l="1"/>
  <c r="D30" i="1"/>
  <c r="E30" i="1"/>
  <c r="F30" i="1"/>
  <c r="B31" i="1" l="1"/>
  <c r="B32" i="1" s="1"/>
  <c r="B14" i="3" s="1"/>
  <c r="B16" i="3" s="1"/>
</calcChain>
</file>

<file path=xl/sharedStrings.xml><?xml version="1.0" encoding="utf-8"?>
<sst xmlns="http://schemas.openxmlformats.org/spreadsheetml/2006/main" count="89" uniqueCount="64">
  <si>
    <t>Fecha:</t>
  </si>
  <si>
    <t>Nombre del proyecto:</t>
  </si>
  <si>
    <t>Nombre de los emprendedores:</t>
  </si>
  <si>
    <t>No. de proyecto:</t>
  </si>
  <si>
    <t>(    ) Proyecto en desarrollo</t>
  </si>
  <si>
    <t>(    ) Empresa en operación</t>
  </si>
  <si>
    <t>1. El video describe correctamente el proyecto</t>
  </si>
  <si>
    <t>3. Evidencias de Prototipo o producto</t>
  </si>
  <si>
    <t>Aspectos a evaluar</t>
  </si>
  <si>
    <t>Muy satisfactorio
5</t>
  </si>
  <si>
    <t>Satisfactorio
4</t>
  </si>
  <si>
    <t>Regular
3</t>
  </si>
  <si>
    <t>Insatisfactorio
2</t>
  </si>
  <si>
    <t>Muy 
insatisfactorio
1</t>
  </si>
  <si>
    <t>Total de puntos</t>
  </si>
  <si>
    <t>Puntosl Obtenidos</t>
  </si>
  <si>
    <t>Calificación</t>
  </si>
  <si>
    <t xml:space="preserve">    a. Portada</t>
  </si>
  <si>
    <t xml:space="preserve">    b. Objetivos</t>
  </si>
  <si>
    <t xml:space="preserve">    c. Idea de negocio:</t>
  </si>
  <si>
    <t xml:space="preserve">   d. Representación gráfica de un Modelo de negocio</t>
  </si>
  <si>
    <t xml:space="preserve">        ·  Descripción de los productos</t>
  </si>
  <si>
    <t xml:space="preserve">        ·  Mercado meta.</t>
  </si>
  <si>
    <t xml:space="preserve">        ·  Ventajas competitivas.</t>
  </si>
  <si>
    <t xml:space="preserve">        ·  Canales de comercialización y distribución</t>
  </si>
  <si>
    <t xml:space="preserve">        ·  Requerimientos materiales y humanos</t>
  </si>
  <si>
    <t xml:space="preserve">        ·  Flujo de producción de la empresa</t>
  </si>
  <si>
    <t xml:space="preserve">        ·  Necesidad o problema a solventar.</t>
  </si>
  <si>
    <t xml:space="preserve">        ·  Impacto social y ambiental</t>
  </si>
  <si>
    <t xml:space="preserve">        ·  Presupuesto de operaciones</t>
  </si>
  <si>
    <t>Hora de inicio:</t>
  </si>
  <si>
    <t>Hora de finalización:</t>
  </si>
  <si>
    <t>1. Puntualidad</t>
  </si>
  <si>
    <t>2. Fluidez en la exposición</t>
  </si>
  <si>
    <t>3. Dominio del tema</t>
  </si>
  <si>
    <t>4. Expone innovación en su producto</t>
  </si>
  <si>
    <t>5. Posee potencial de mercado</t>
  </si>
  <si>
    <t>6. Impacto social y ambiental</t>
  </si>
  <si>
    <t>7. Mercado meta definido</t>
  </si>
  <si>
    <t>8. Identificación de puntos de venta</t>
  </si>
  <si>
    <t>9. Satisface una necesidad</t>
  </si>
  <si>
    <t>10. Diferenciación con la competencia</t>
  </si>
  <si>
    <t>11. Ventajas competitivas claramente definidas</t>
  </si>
  <si>
    <t>12. Identificación de los requerimientos del proyecto</t>
  </si>
  <si>
    <t>13. Viabilidad económica</t>
  </si>
  <si>
    <t>14. Demuestra interés y compromiso con su proyecto</t>
  </si>
  <si>
    <t>16. Factibilidad del proyecto (criterio del juez)</t>
  </si>
  <si>
    <t>15. Responde las consultas de forma natural y coherente</t>
  </si>
  <si>
    <t>Nombre y firma del evaluador</t>
  </si>
  <si>
    <t>(    ) Idea de negocio</t>
  </si>
  <si>
    <t>Puntos Obtenidos</t>
  </si>
  <si>
    <t>Observaciones</t>
  </si>
  <si>
    <t>2. Partes del documento:</t>
  </si>
  <si>
    <t>*Nota: las líneas Partes del documento e Idea de negocio no se evalúan</t>
  </si>
  <si>
    <t>Calificación exposición</t>
  </si>
  <si>
    <t>Calificación documento escrito</t>
  </si>
  <si>
    <t>Nota final</t>
  </si>
  <si>
    <t>Aprobado  (    )     No aprobado   (    )</t>
  </si>
  <si>
    <t>(    ) Idea        (    ) Proyecto en desarrollo     (    ) Empresa en operación</t>
  </si>
  <si>
    <t>No. Cédula</t>
  </si>
  <si>
    <t xml:space="preserve"> Membrete de la incubadora </t>
  </si>
  <si>
    <t>Formulario S5b. EVALUACIÓN DE INGRESO. EXPOSICIÓN</t>
  </si>
  <si>
    <t>Formulario S5a. EVALUACIÓN DE INGRESO. DOCUMENTO ESCRITO</t>
  </si>
  <si>
    <t>Formulario S5c. EVALUACIÓN DE INGRESO CALIFICACIÓN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</si>
</sst>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4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0" xfId="0" quotePrefix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52754</xdr:colOff>
      <xdr:row>0</xdr:row>
      <xdr:rowOff>58616</xdr:rowOff>
    </xdr:from>
    <xdr:to>
      <xdr:col>1</xdr:col>
      <xdr:colOff>997403</xdr:colOff>
      <xdr:row>3</xdr:row>
      <xdr:rowOff>89735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0F235E-37E8-E5E1-731B-BFC8B12D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4" y="58616"/>
          <a:ext cx="4092295" cy="61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30480</xdr:rowOff>
    </xdr:from>
    <xdr:to>
      <xdr:col>1</xdr:col>
      <xdr:colOff>846175</xdr:colOff>
      <xdr:row>3</xdr:row>
      <xdr:rowOff>68633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8883A6-09E8-B2C0-359F-1F03F1AC3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30480"/>
          <a:ext cx="4092295" cy="6172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111370</xdr:colOff>
      <xdr:row>0</xdr:row>
      <xdr:rowOff>87925</xdr:rowOff>
    </xdr:from>
    <xdr:to>
      <xdr:col>0</xdr:col>
      <xdr:colOff>2987001</xdr:colOff>
      <xdr:row>2</xdr:row>
      <xdr:rowOff>134817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D6A36E-1107-77AB-63D3-6088B1304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70" y="87925"/>
          <a:ext cx="2875631" cy="433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showGridLines="0" tabSelected="1" zoomScale="130" zoomScaleNormal="130" workbookViewId="0">
      <selection activeCell="D2" sqref="D2"/>
    </sheetView>
  </sheetViews>
  <sheetFormatPr baseColWidth="10" defaultRowHeight="15" x14ac:dyDescent="0.25"/>
  <cols>
    <col min="1" max="1" width="45.88671875" style="2" customWidth="1"/>
    <col min="2" max="6" width="19.44140625" style="2" customWidth="1"/>
    <col min="7" max="7" width="28.44140625" style="2" customWidth="1"/>
    <col min="8" max="16384" width="11.5546875" style="2"/>
  </cols>
  <sheetData>
    <row r="2" spans="1:7" ht="15.6" x14ac:dyDescent="0.25">
      <c r="G2" s="3" t="s">
        <v>60</v>
      </c>
    </row>
    <row r="5" spans="1:7" ht="15.6" x14ac:dyDescent="0.3">
      <c r="A5" s="4" t="s">
        <v>62</v>
      </c>
      <c r="B5" s="5"/>
      <c r="C5" s="5"/>
      <c r="D5" s="5"/>
      <c r="E5" s="5"/>
      <c r="F5" s="5"/>
      <c r="G5" s="5"/>
    </row>
    <row r="7" spans="1:7" ht="15.6" x14ac:dyDescent="0.3">
      <c r="A7" s="6" t="s">
        <v>0</v>
      </c>
      <c r="B7" s="6"/>
      <c r="C7" s="6"/>
      <c r="D7" s="6"/>
      <c r="E7" s="6"/>
    </row>
    <row r="8" spans="1:7" ht="15.6" x14ac:dyDescent="0.3">
      <c r="A8" s="6" t="s">
        <v>1</v>
      </c>
      <c r="B8" s="6"/>
      <c r="C8" s="6"/>
      <c r="D8" s="6" t="s">
        <v>3</v>
      </c>
      <c r="E8" s="6"/>
    </row>
    <row r="9" spans="1:7" ht="15.6" x14ac:dyDescent="0.3">
      <c r="A9" s="6" t="s">
        <v>2</v>
      </c>
      <c r="B9" s="6"/>
      <c r="C9" s="6"/>
      <c r="D9" s="6"/>
      <c r="E9" s="6"/>
    </row>
    <row r="11" spans="1:7" x14ac:dyDescent="0.25">
      <c r="A11" s="2" t="s">
        <v>49</v>
      </c>
      <c r="B11" s="2" t="s">
        <v>4</v>
      </c>
      <c r="E11" s="2" t="s">
        <v>5</v>
      </c>
    </row>
    <row r="13" spans="1:7" ht="62.4" x14ac:dyDescent="0.3">
      <c r="A13" s="1" t="s">
        <v>8</v>
      </c>
      <c r="B13" s="7" t="s">
        <v>9</v>
      </c>
      <c r="C13" s="8" t="s">
        <v>10</v>
      </c>
      <c r="D13" s="8" t="s">
        <v>11</v>
      </c>
      <c r="E13" s="8" t="s">
        <v>12</v>
      </c>
      <c r="F13" s="7" t="s">
        <v>13</v>
      </c>
      <c r="G13" s="8" t="s">
        <v>51</v>
      </c>
    </row>
    <row r="14" spans="1:7" x14ac:dyDescent="0.25">
      <c r="A14" s="9" t="s">
        <v>6</v>
      </c>
      <c r="B14" s="9">
        <v>5</v>
      </c>
      <c r="C14" s="9"/>
      <c r="D14" s="9"/>
      <c r="E14" s="9"/>
      <c r="F14" s="9"/>
      <c r="G14" s="9"/>
    </row>
    <row r="15" spans="1:7" x14ac:dyDescent="0.25">
      <c r="A15" s="9" t="s">
        <v>52</v>
      </c>
      <c r="B15" s="9"/>
      <c r="C15" s="9"/>
      <c r="D15" s="9"/>
      <c r="E15" s="9"/>
      <c r="F15" s="9"/>
      <c r="G15" s="9"/>
    </row>
    <row r="16" spans="1:7" x14ac:dyDescent="0.25">
      <c r="A16" s="9" t="s">
        <v>17</v>
      </c>
      <c r="B16" s="9">
        <v>5</v>
      </c>
      <c r="C16" s="9"/>
      <c r="D16" s="9"/>
      <c r="E16" s="9"/>
      <c r="F16" s="9"/>
      <c r="G16" s="9"/>
    </row>
    <row r="17" spans="1:7" x14ac:dyDescent="0.25">
      <c r="A17" s="9" t="s">
        <v>18</v>
      </c>
      <c r="B17" s="9">
        <v>5</v>
      </c>
      <c r="C17" s="9"/>
      <c r="D17" s="9"/>
      <c r="E17" s="9"/>
      <c r="F17" s="9"/>
      <c r="G17" s="9"/>
    </row>
    <row r="18" spans="1:7" x14ac:dyDescent="0.25">
      <c r="A18" s="9" t="s">
        <v>19</v>
      </c>
      <c r="B18" s="9"/>
      <c r="C18" s="9"/>
      <c r="D18" s="9"/>
      <c r="E18" s="9"/>
      <c r="F18" s="9"/>
      <c r="G18" s="9"/>
    </row>
    <row r="19" spans="1:7" x14ac:dyDescent="0.25">
      <c r="A19" s="9" t="s">
        <v>21</v>
      </c>
      <c r="B19" s="9">
        <v>5</v>
      </c>
      <c r="C19" s="9"/>
      <c r="D19" s="9"/>
      <c r="E19" s="9"/>
      <c r="F19" s="9"/>
      <c r="G19" s="9"/>
    </row>
    <row r="20" spans="1:7" x14ac:dyDescent="0.25">
      <c r="A20" s="9" t="s">
        <v>22</v>
      </c>
      <c r="B20" s="9">
        <v>5</v>
      </c>
      <c r="C20" s="9"/>
      <c r="D20" s="9"/>
      <c r="E20" s="9"/>
      <c r="F20" s="9"/>
      <c r="G20" s="9"/>
    </row>
    <row r="21" spans="1:7" x14ac:dyDescent="0.25">
      <c r="A21" s="9" t="s">
        <v>23</v>
      </c>
      <c r="B21" s="9">
        <v>5</v>
      </c>
      <c r="C21" s="9"/>
      <c r="D21" s="9"/>
      <c r="E21" s="9"/>
      <c r="F21" s="9"/>
      <c r="G21" s="9"/>
    </row>
    <row r="22" spans="1:7" x14ac:dyDescent="0.25">
      <c r="A22" s="9" t="s">
        <v>24</v>
      </c>
      <c r="B22" s="9">
        <v>5</v>
      </c>
      <c r="C22" s="9"/>
      <c r="D22" s="9"/>
      <c r="E22" s="9"/>
      <c r="F22" s="9"/>
      <c r="G22" s="9"/>
    </row>
    <row r="23" spans="1:7" x14ac:dyDescent="0.25">
      <c r="A23" s="9" t="s">
        <v>25</v>
      </c>
      <c r="B23" s="9">
        <v>5</v>
      </c>
      <c r="C23" s="9"/>
      <c r="D23" s="9"/>
      <c r="E23" s="9"/>
      <c r="F23" s="9"/>
      <c r="G23" s="9"/>
    </row>
    <row r="24" spans="1:7" x14ac:dyDescent="0.25">
      <c r="A24" s="9" t="s">
        <v>26</v>
      </c>
      <c r="B24" s="9">
        <v>5</v>
      </c>
      <c r="C24" s="9"/>
      <c r="D24" s="9"/>
      <c r="E24" s="9"/>
      <c r="F24" s="9"/>
      <c r="G24" s="9"/>
    </row>
    <row r="25" spans="1:7" x14ac:dyDescent="0.25">
      <c r="A25" s="9" t="s">
        <v>27</v>
      </c>
      <c r="B25" s="9">
        <v>5</v>
      </c>
      <c r="C25" s="9"/>
      <c r="D25" s="9"/>
      <c r="E25" s="9"/>
      <c r="F25" s="9"/>
      <c r="G25" s="9"/>
    </row>
    <row r="26" spans="1:7" x14ac:dyDescent="0.25">
      <c r="A26" s="9" t="s">
        <v>28</v>
      </c>
      <c r="B26" s="9">
        <v>5</v>
      </c>
      <c r="C26" s="9"/>
      <c r="D26" s="9"/>
      <c r="E26" s="9"/>
      <c r="F26" s="9"/>
      <c r="G26" s="9"/>
    </row>
    <row r="27" spans="1:7" x14ac:dyDescent="0.25">
      <c r="A27" s="9" t="s">
        <v>29</v>
      </c>
      <c r="B27" s="9">
        <v>5</v>
      </c>
      <c r="C27" s="9"/>
      <c r="D27" s="9"/>
      <c r="E27" s="9"/>
      <c r="F27" s="9"/>
      <c r="G27" s="9"/>
    </row>
    <row r="28" spans="1:7" x14ac:dyDescent="0.25">
      <c r="A28" s="9" t="s">
        <v>20</v>
      </c>
      <c r="B28" s="9">
        <v>5</v>
      </c>
      <c r="C28" s="9"/>
      <c r="D28" s="9"/>
      <c r="E28" s="9"/>
      <c r="F28" s="9"/>
      <c r="G28" s="9"/>
    </row>
    <row r="29" spans="1:7" x14ac:dyDescent="0.25">
      <c r="A29" s="9" t="s">
        <v>7</v>
      </c>
      <c r="B29" s="9">
        <v>5</v>
      </c>
      <c r="C29" s="9"/>
      <c r="D29" s="9"/>
      <c r="E29" s="9"/>
      <c r="F29" s="9"/>
      <c r="G29" s="9"/>
    </row>
    <row r="30" spans="1:7" ht="15.6" x14ac:dyDescent="0.3">
      <c r="A30" s="10" t="s">
        <v>50</v>
      </c>
      <c r="B30" s="10">
        <f>SUM(B14:B29)</f>
        <v>70</v>
      </c>
      <c r="C30" s="10">
        <f t="shared" ref="C30:F30" si="0">SUM(C14:C29)</f>
        <v>0</v>
      </c>
      <c r="D30" s="10">
        <f t="shared" si="0"/>
        <v>0</v>
      </c>
      <c r="E30" s="10">
        <f t="shared" si="0"/>
        <v>0</v>
      </c>
      <c r="F30" s="10">
        <f t="shared" si="0"/>
        <v>0</v>
      </c>
      <c r="G30" s="9"/>
    </row>
    <row r="31" spans="1:7" ht="15.6" x14ac:dyDescent="0.3">
      <c r="A31" s="11" t="s">
        <v>14</v>
      </c>
      <c r="B31" s="6">
        <f>SUM(B30:F30)</f>
        <v>70</v>
      </c>
    </row>
    <row r="32" spans="1:7" ht="15.6" x14ac:dyDescent="0.3">
      <c r="A32" s="12" t="s">
        <v>16</v>
      </c>
      <c r="B32" s="13">
        <f>B31*100/70</f>
        <v>100</v>
      </c>
    </row>
    <row r="37" spans="1:1" ht="15.6" x14ac:dyDescent="0.3">
      <c r="A37" s="14" t="s">
        <v>48</v>
      </c>
    </row>
    <row r="38" spans="1:1" ht="15.6" x14ac:dyDescent="0.3">
      <c r="A38" s="6" t="s">
        <v>59</v>
      </c>
    </row>
    <row r="40" spans="1:1" ht="15.6" x14ac:dyDescent="0.3">
      <c r="A40" s="15" t="s">
        <v>53</v>
      </c>
    </row>
  </sheetData>
  <mergeCells count="1">
    <mergeCell ref="A5:G5"/>
  </mergeCells>
  <pageMargins left="0.47244094488188981" right="0.39370078740157483" top="0.74803149606299213" bottom="0.39370078740157483" header="0.31496062992125984" footer="0.31496062992125984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6"/>
  <sheetViews>
    <sheetView showGridLines="0" view="pageBreakPreview" zoomScaleNormal="130" zoomScaleSheetLayoutView="100" workbookViewId="0">
      <selection activeCell="I11" sqref="I11"/>
    </sheetView>
  </sheetViews>
  <sheetFormatPr baseColWidth="10" defaultRowHeight="15" x14ac:dyDescent="0.25"/>
  <cols>
    <col min="1" max="1" width="48.109375" style="2" customWidth="1"/>
    <col min="2" max="6" width="16.44140625" style="2" customWidth="1"/>
    <col min="7" max="16384" width="11.5546875" style="2"/>
  </cols>
  <sheetData>
    <row r="2" spans="1:6" s="2" customFormat="1" ht="15.6" x14ac:dyDescent="0.25">
      <c r="E2" s="3" t="s">
        <v>60</v>
      </c>
    </row>
    <row r="5" spans="1:6" s="2" customFormat="1" ht="15.6" x14ac:dyDescent="0.3">
      <c r="A5" s="4" t="s">
        <v>61</v>
      </c>
      <c r="B5" s="5"/>
      <c r="C5" s="5"/>
      <c r="D5" s="5"/>
      <c r="E5" s="5"/>
      <c r="F5" s="5"/>
    </row>
    <row r="7" spans="1:6" s="2" customFormat="1" ht="15.6" x14ac:dyDescent="0.3">
      <c r="A7" s="6" t="s">
        <v>0</v>
      </c>
      <c r="B7" s="6" t="s">
        <v>30</v>
      </c>
      <c r="C7" s="6"/>
      <c r="D7" s="6" t="s">
        <v>31</v>
      </c>
      <c r="E7" s="6"/>
    </row>
    <row r="8" spans="1:6" s="2" customFormat="1" ht="15.6" x14ac:dyDescent="0.3">
      <c r="A8" s="6" t="s">
        <v>1</v>
      </c>
      <c r="B8" s="6"/>
      <c r="C8" s="6"/>
      <c r="D8" s="6" t="s">
        <v>3</v>
      </c>
      <c r="E8" s="6"/>
    </row>
    <row r="9" spans="1:6" s="2" customFormat="1" ht="15.6" x14ac:dyDescent="0.3">
      <c r="A9" s="6" t="s">
        <v>2</v>
      </c>
      <c r="B9" s="6"/>
      <c r="C9" s="6"/>
      <c r="D9" s="6"/>
      <c r="E9" s="6"/>
    </row>
    <row r="11" spans="1:6" s="2" customFormat="1" x14ac:dyDescent="0.25">
      <c r="A11" s="2" t="s">
        <v>49</v>
      </c>
      <c r="B11" s="2" t="s">
        <v>4</v>
      </c>
      <c r="E11" s="2" t="s">
        <v>5</v>
      </c>
    </row>
    <row r="13" spans="1:6" s="2" customFormat="1" ht="62.4" x14ac:dyDescent="0.3">
      <c r="A13" s="1" t="s">
        <v>8</v>
      </c>
      <c r="B13" s="7" t="s">
        <v>9</v>
      </c>
      <c r="C13" s="8" t="s">
        <v>10</v>
      </c>
      <c r="D13" s="8" t="s">
        <v>11</v>
      </c>
      <c r="E13" s="8" t="s">
        <v>12</v>
      </c>
      <c r="F13" s="7" t="s">
        <v>13</v>
      </c>
    </row>
    <row r="14" spans="1:6" s="2" customFormat="1" x14ac:dyDescent="0.25">
      <c r="A14" s="9" t="s">
        <v>32</v>
      </c>
      <c r="B14" s="9">
        <v>5</v>
      </c>
      <c r="C14" s="9"/>
      <c r="D14" s="9"/>
      <c r="E14" s="9"/>
      <c r="F14" s="9"/>
    </row>
    <row r="15" spans="1:6" s="2" customFormat="1" x14ac:dyDescent="0.25">
      <c r="A15" s="9" t="s">
        <v>33</v>
      </c>
      <c r="B15" s="9">
        <v>5</v>
      </c>
      <c r="C15" s="9"/>
      <c r="D15" s="9"/>
      <c r="E15" s="9"/>
      <c r="F15" s="9"/>
    </row>
    <row r="16" spans="1:6" s="2" customFormat="1" x14ac:dyDescent="0.25">
      <c r="A16" s="9" t="s">
        <v>34</v>
      </c>
      <c r="B16" s="9">
        <v>5</v>
      </c>
      <c r="C16" s="9"/>
      <c r="D16" s="9"/>
      <c r="E16" s="9"/>
      <c r="F16" s="9"/>
    </row>
    <row r="17" spans="1:6" s="2" customFormat="1" x14ac:dyDescent="0.25">
      <c r="A17" s="9" t="s">
        <v>35</v>
      </c>
      <c r="B17" s="9">
        <v>5</v>
      </c>
      <c r="C17" s="9"/>
      <c r="D17" s="9"/>
      <c r="E17" s="9"/>
      <c r="F17" s="9"/>
    </row>
    <row r="18" spans="1:6" s="2" customFormat="1" x14ac:dyDescent="0.25">
      <c r="A18" s="9" t="s">
        <v>36</v>
      </c>
      <c r="B18" s="9">
        <v>5</v>
      </c>
      <c r="C18" s="9"/>
      <c r="D18" s="9"/>
      <c r="E18" s="9"/>
      <c r="F18" s="9"/>
    </row>
    <row r="19" spans="1:6" s="2" customFormat="1" x14ac:dyDescent="0.25">
      <c r="A19" s="9" t="s">
        <v>37</v>
      </c>
      <c r="B19" s="9">
        <v>5</v>
      </c>
      <c r="C19" s="9"/>
      <c r="D19" s="9"/>
      <c r="E19" s="9"/>
      <c r="F19" s="9"/>
    </row>
    <row r="20" spans="1:6" s="2" customFormat="1" x14ac:dyDescent="0.25">
      <c r="A20" s="9" t="s">
        <v>38</v>
      </c>
      <c r="B20" s="9">
        <v>5</v>
      </c>
      <c r="C20" s="9"/>
      <c r="D20" s="9"/>
      <c r="E20" s="9"/>
      <c r="F20" s="9"/>
    </row>
    <row r="21" spans="1:6" s="2" customFormat="1" x14ac:dyDescent="0.25">
      <c r="A21" s="9" t="s">
        <v>39</v>
      </c>
      <c r="B21" s="9">
        <v>5</v>
      </c>
      <c r="C21" s="9"/>
      <c r="D21" s="9"/>
      <c r="E21" s="9"/>
      <c r="F21" s="9"/>
    </row>
    <row r="22" spans="1:6" s="2" customFormat="1" x14ac:dyDescent="0.25">
      <c r="A22" s="9" t="s">
        <v>40</v>
      </c>
      <c r="B22" s="9">
        <v>5</v>
      </c>
      <c r="C22" s="9"/>
      <c r="D22" s="9"/>
      <c r="E22" s="9"/>
      <c r="F22" s="9"/>
    </row>
    <row r="23" spans="1:6" s="2" customFormat="1" x14ac:dyDescent="0.25">
      <c r="A23" s="9" t="s">
        <v>41</v>
      </c>
      <c r="B23" s="9">
        <v>5</v>
      </c>
      <c r="C23" s="9"/>
      <c r="D23" s="9"/>
      <c r="E23" s="9"/>
      <c r="F23" s="9"/>
    </row>
    <row r="24" spans="1:6" s="2" customFormat="1" x14ac:dyDescent="0.25">
      <c r="A24" s="9" t="s">
        <v>42</v>
      </c>
      <c r="B24" s="9">
        <v>5</v>
      </c>
      <c r="C24" s="9"/>
      <c r="D24" s="9"/>
      <c r="E24" s="9"/>
      <c r="F24" s="9"/>
    </row>
    <row r="25" spans="1:6" s="2" customFormat="1" x14ac:dyDescent="0.25">
      <c r="A25" s="9" t="s">
        <v>43</v>
      </c>
      <c r="B25" s="9">
        <v>5</v>
      </c>
      <c r="C25" s="9"/>
      <c r="D25" s="9"/>
      <c r="E25" s="9"/>
      <c r="F25" s="9"/>
    </row>
    <row r="26" spans="1:6" s="2" customFormat="1" x14ac:dyDescent="0.25">
      <c r="A26" s="9" t="s">
        <v>44</v>
      </c>
      <c r="B26" s="9">
        <v>5</v>
      </c>
      <c r="C26" s="9"/>
      <c r="D26" s="9"/>
      <c r="E26" s="9"/>
      <c r="F26" s="9"/>
    </row>
    <row r="27" spans="1:6" s="2" customFormat="1" x14ac:dyDescent="0.25">
      <c r="A27" s="9" t="s">
        <v>45</v>
      </c>
      <c r="B27" s="9">
        <v>5</v>
      </c>
      <c r="C27" s="9"/>
      <c r="D27" s="9"/>
      <c r="E27" s="9"/>
      <c r="F27" s="9"/>
    </row>
    <row r="28" spans="1:6" s="2" customFormat="1" x14ac:dyDescent="0.25">
      <c r="A28" s="9" t="s">
        <v>47</v>
      </c>
      <c r="B28" s="9">
        <v>5</v>
      </c>
      <c r="C28" s="9"/>
      <c r="D28" s="9"/>
      <c r="E28" s="9"/>
      <c r="F28" s="9"/>
    </row>
    <row r="29" spans="1:6" s="2" customFormat="1" x14ac:dyDescent="0.25">
      <c r="A29" s="9" t="s">
        <v>46</v>
      </c>
      <c r="B29" s="9">
        <v>5</v>
      </c>
      <c r="C29" s="9"/>
      <c r="D29" s="9"/>
      <c r="E29" s="9"/>
      <c r="F29" s="9"/>
    </row>
    <row r="30" spans="1:6" s="2" customFormat="1" ht="15.6" x14ac:dyDescent="0.3">
      <c r="A30" s="10" t="s">
        <v>15</v>
      </c>
      <c r="B30" s="10">
        <f>SUM(B14:B29)</f>
        <v>80</v>
      </c>
      <c r="C30" s="10">
        <f>SUM(C14:C29)</f>
        <v>0</v>
      </c>
      <c r="D30" s="10">
        <f>SUM(D14:D29)</f>
        <v>0</v>
      </c>
      <c r="E30" s="10">
        <f>SUM(E14:E29)</f>
        <v>0</v>
      </c>
      <c r="F30" s="10">
        <f>SUM(F14:F29)</f>
        <v>0</v>
      </c>
    </row>
    <row r="31" spans="1:6" s="2" customFormat="1" ht="15.6" x14ac:dyDescent="0.3">
      <c r="A31" s="10" t="s">
        <v>14</v>
      </c>
      <c r="B31" s="10">
        <f>SUM(B30:F30)</f>
        <v>80</v>
      </c>
    </row>
    <row r="32" spans="1:6" s="2" customFormat="1" ht="15.6" x14ac:dyDescent="0.3">
      <c r="A32" s="12" t="s">
        <v>16</v>
      </c>
      <c r="B32" s="13">
        <f>B31*100/80</f>
        <v>100</v>
      </c>
    </row>
    <row r="34" spans="1:1" s="2" customFormat="1" ht="34.5" customHeight="1" x14ac:dyDescent="0.25">
      <c r="A34" s="16"/>
    </row>
    <row r="35" spans="1:1" s="2" customFormat="1" ht="15.6" x14ac:dyDescent="0.3">
      <c r="A35" s="6" t="s">
        <v>48</v>
      </c>
    </row>
    <row r="36" spans="1:1" s="2" customFormat="1" ht="15.6" x14ac:dyDescent="0.3">
      <c r="A36" s="6" t="s">
        <v>59</v>
      </c>
    </row>
  </sheetData>
  <mergeCells count="1">
    <mergeCell ref="A5:F5"/>
  </mergeCells>
  <printOptions horizontalCentered="1"/>
  <pageMargins left="0.39370078740157483" right="0.39370078740157483" top="0.59055118110236227" bottom="0.39370078740157483" header="0.31496062992125984" footer="0.31496062992125984"/>
  <pageSetup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3"/>
  <sheetViews>
    <sheetView view="pageBreakPreview" zoomScale="130" zoomScaleNormal="130" zoomScaleSheetLayoutView="130" workbookViewId="0">
      <selection activeCell="C14" sqref="C14"/>
    </sheetView>
  </sheetViews>
  <sheetFormatPr baseColWidth="10" defaultRowHeight="15" x14ac:dyDescent="0.25"/>
  <cols>
    <col min="1" max="1" width="45.88671875" style="2" customWidth="1"/>
    <col min="2" max="2" width="13.5546875" style="2" customWidth="1"/>
    <col min="3" max="3" width="18.21875" style="2" customWidth="1"/>
    <col min="4" max="4" width="12.88671875" style="2" customWidth="1"/>
    <col min="5" max="5" width="13.5546875" style="2" customWidth="1"/>
    <col min="6" max="6" width="14.109375" style="2" customWidth="1"/>
    <col min="7" max="16384" width="11.5546875" style="2"/>
  </cols>
  <sheetData>
    <row r="2" spans="1:5" x14ac:dyDescent="0.25">
      <c r="B2" s="19" t="s">
        <v>60</v>
      </c>
    </row>
    <row r="5" spans="1:5" ht="15.6" x14ac:dyDescent="0.3">
      <c r="A5" s="4" t="s">
        <v>63</v>
      </c>
      <c r="B5" s="4"/>
      <c r="C5" s="4"/>
    </row>
    <row r="7" spans="1:5" ht="15.6" x14ac:dyDescent="0.3">
      <c r="A7" s="6" t="s">
        <v>0</v>
      </c>
      <c r="B7" s="6"/>
      <c r="C7" s="6"/>
      <c r="D7" s="6"/>
      <c r="E7" s="6"/>
    </row>
    <row r="8" spans="1:5" ht="15.6" x14ac:dyDescent="0.3">
      <c r="A8" s="6" t="s">
        <v>1</v>
      </c>
      <c r="B8" s="6" t="s">
        <v>3</v>
      </c>
      <c r="C8" s="6"/>
      <c r="E8" s="6"/>
    </row>
    <row r="9" spans="1:5" ht="15.6" x14ac:dyDescent="0.3">
      <c r="A9" s="6" t="s">
        <v>2</v>
      </c>
      <c r="B9" s="6"/>
      <c r="C9" s="6"/>
      <c r="D9" s="6"/>
      <c r="E9" s="6"/>
    </row>
    <row r="11" spans="1:5" x14ac:dyDescent="0.25">
      <c r="A11" s="2" t="s">
        <v>58</v>
      </c>
    </row>
    <row r="14" spans="1:5" ht="15.6" x14ac:dyDescent="0.3">
      <c r="A14" s="10" t="s">
        <v>55</v>
      </c>
      <c r="B14" s="17">
        <f>'Doc escrito'!$B$32</f>
        <v>100</v>
      </c>
    </row>
    <row r="15" spans="1:5" ht="15.6" x14ac:dyDescent="0.3">
      <c r="A15" s="10" t="s">
        <v>54</v>
      </c>
      <c r="B15" s="17">
        <f>Exposición!$B$32</f>
        <v>100</v>
      </c>
    </row>
    <row r="16" spans="1:5" ht="15.6" x14ac:dyDescent="0.3">
      <c r="A16" s="10" t="s">
        <v>56</v>
      </c>
      <c r="B16" s="18">
        <f>+(B14+B15)/2</f>
        <v>100</v>
      </c>
    </row>
    <row r="19" spans="1:1" x14ac:dyDescent="0.25">
      <c r="A19" s="2" t="s">
        <v>57</v>
      </c>
    </row>
    <row r="21" spans="1:1" x14ac:dyDescent="0.25">
      <c r="A21" s="16"/>
    </row>
    <row r="22" spans="1:1" ht="15.6" x14ac:dyDescent="0.3">
      <c r="A22" s="6" t="s">
        <v>48</v>
      </c>
    </row>
    <row r="23" spans="1:1" ht="15.6" x14ac:dyDescent="0.3">
      <c r="A23" s="6" t="s">
        <v>59</v>
      </c>
    </row>
  </sheetData>
  <mergeCells count="1">
    <mergeCell ref="A5:C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Props1.xml><?xml version="1.0" encoding="utf-8"?>
<ds:datastoreItem xmlns:ds="http://schemas.openxmlformats.org/officeDocument/2006/customXml" ds:itemID="{B94E2D13-1114-42F0-B628-319AE5AECA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9CE30-86DA-4100-8760-0DEA82C9F443}"/>
</file>

<file path=customXml/itemProps3.xml><?xml version="1.0" encoding="utf-8"?>
<ds:datastoreItem xmlns:ds="http://schemas.openxmlformats.org/officeDocument/2006/customXml" ds:itemID="{AFE2BE79-D777-4A9D-B9EC-972CBB2FD2F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Doc escrito</vt:lpstr>
      <vt:lpstr>Exposición</vt:lpstr>
      <vt:lpstr>Calif final</vt:lpstr>
      <vt:lpstr>'Calif final'!Área_de_impresión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Yerlin Chacón Barquero</dc:creator>
  <cp:lastModifiedBy>José Daniel Corrales Céspedes</cp:lastModifiedBy>
  <cp:lastPrinted>2022-02-16T21:16:44Z</cp:lastPrinted>
  <dcterms:created xsi:type="dcterms:W3CDTF">2021-09-02T15:57:42Z</dcterms:created>
  <dcterms:modified xsi:type="dcterms:W3CDTF">2025-02-07T19:27:19Z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